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chiarion.riccardo\Desktop\medigas pagamento pregresso\sapio\"/>
    </mc:Choice>
  </mc:AlternateContent>
  <xr:revisionPtr revIDLastSave="0" documentId="13_ncr:1_{F3A9AB83-9AFA-4E7C-927E-A1166AD8D731}" xr6:coauthVersionLast="47" xr6:coauthVersionMax="47" xr10:uidLastSave="{00000000-0000-0000-0000-000000000000}"/>
  <bookViews>
    <workbookView xWindow="28680" yWindow="-120" windowWidth="29040" windowHeight="15720" activeTab="1" xr2:uid="{A073A650-01CA-4170-819D-2C04CD476439}"/>
  </bookViews>
  <sheets>
    <sheet name="del scadute Sapio pregresso" sheetId="2" r:id="rId1"/>
    <sheet name="Foglio1" sheetId="3" r:id="rId2"/>
  </sheets>
  <definedNames>
    <definedName name="_xlnm._FilterDatabase" localSheetId="0" hidden="1">'del scadute Sapio pregresso'!$A$2:$I$8</definedName>
    <definedName name="_xlnm.Print_Area" localSheetId="0">'del scadute Sapio pregresso'!$C$1:$M$1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3" l="1"/>
  <c r="L7" i="3" s="1"/>
  <c r="K6" i="3"/>
  <c r="L6" i="3" s="1"/>
  <c r="K5" i="3"/>
  <c r="L5" i="3" s="1"/>
  <c r="K4" i="3"/>
  <c r="L4" i="3" s="1"/>
  <c r="L3" i="3"/>
  <c r="M14" i="2"/>
  <c r="L7" i="2"/>
  <c r="M7" i="2" s="1"/>
  <c r="L5" i="2"/>
  <c r="L6" i="2"/>
  <c r="L4" i="2"/>
  <c r="M4" i="2" s="1"/>
  <c r="M3" i="2"/>
  <c r="L9" i="3" l="1"/>
  <c r="M6" i="2"/>
  <c r="M5" i="2"/>
  <c r="M9" i="2" s="1"/>
  <c r="M11" i="2" s="1"/>
</calcChain>
</file>

<file path=xl/sharedStrings.xml><?xml version="1.0" encoding="utf-8"?>
<sst xmlns="http://schemas.openxmlformats.org/spreadsheetml/2006/main" count="86" uniqueCount="38">
  <si>
    <t>tipologia</t>
  </si>
  <si>
    <t>Modello</t>
  </si>
  <si>
    <t xml:space="preserve">produttore </t>
  </si>
  <si>
    <t xml:space="preserve">SN </t>
  </si>
  <si>
    <t>PAZIENTE</t>
  </si>
  <si>
    <t xml:space="preserve">data ritiro </t>
  </si>
  <si>
    <t>q.tà</t>
  </si>
  <si>
    <t xml:space="preserve">data di installazione
 (inizio terapia) </t>
  </si>
  <si>
    <t>gg da pagare</t>
  </si>
  <si>
    <t>tot da pagare</t>
  </si>
  <si>
    <t>data presunta da pagare</t>
  </si>
  <si>
    <t>sub tot A</t>
  </si>
  <si>
    <t>tot complessivo</t>
  </si>
  <si>
    <t xml:space="preserve">fino a </t>
  </si>
  <si>
    <t>PRESSO - VOLUMETRICO</t>
  </si>
  <si>
    <t>ALTI FLUSSI</t>
  </si>
  <si>
    <t>ASPIRATORE</t>
  </si>
  <si>
    <t>SATURIMETRO</t>
  </si>
  <si>
    <t xml:space="preserve">LIFE VENT EVO 2 </t>
  </si>
  <si>
    <t>MY AIRVO</t>
  </si>
  <si>
    <t>Aspiratore Aspira GO cod. AR30P00</t>
  </si>
  <si>
    <t>NONIN 7500 Pulsossimetro desktop con allarmi e memoria</t>
  </si>
  <si>
    <t>PB 560</t>
  </si>
  <si>
    <t>PHILIPS</t>
  </si>
  <si>
    <t>FISHER &amp; PIKEL</t>
  </si>
  <si>
    <t>FLAIM</t>
  </si>
  <si>
    <t>NONIN</t>
  </si>
  <si>
    <t xml:space="preserve"> MEDTRONIC - COVIDIEN</t>
  </si>
  <si>
    <t>H80009519956C</t>
  </si>
  <si>
    <t>23A4380475</t>
  </si>
  <si>
    <t>40966G1317</t>
  </si>
  <si>
    <t>40966H0679</t>
  </si>
  <si>
    <t>DAL LAGO RUDY</t>
  </si>
  <si>
    <t>PAIOLA ARDUIN FRANCESCO</t>
  </si>
  <si>
    <t>MELON MARILENA</t>
  </si>
  <si>
    <t>prezzo gg / mese</t>
  </si>
  <si>
    <t xml:space="preserve"> PER PRESE D'ATTO FORNITURE CON CONTRATTI PONTE ULSS 5 POLESANA - ventilatori Sapio Life</t>
  </si>
  <si>
    <t xml:space="preserve">note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</si>
</sst>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" fontId="1" fillId="8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Continuous" vertical="center"/>
    </xf>
    <xf numFmtId="0" fontId="0" fillId="3" borderId="0" xfId="0" applyFill="1" applyAlignment="1">
      <alignment horizontal="centerContinuous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F7315-9B0F-4731-BB22-284B3CAA65FF}">
  <sheetPr>
    <pageSetUpPr fitToPage="1"/>
  </sheetPr>
  <dimension ref="A1:P14"/>
  <sheetViews>
    <sheetView zoomScaleNormal="100" workbookViewId="0">
      <selection sqref="A1:M9"/>
    </sheetView>
  </sheetViews>
  <sheetFormatPr defaultRowHeight="15" x14ac:dyDescent="0.25"/>
  <cols>
    <col min="1" max="1" width="19" style="1" customWidth="1"/>
    <col min="2" max="2" width="9" style="1" bestFit="1" customWidth="1"/>
    <col min="3" max="3" width="18.85546875" style="1" bestFit="1" customWidth="1"/>
    <col min="4" max="4" width="17.42578125" style="1" bestFit="1" customWidth="1"/>
    <col min="5" max="5" width="24.85546875" style="1" customWidth="1"/>
    <col min="6" max="6" width="31.85546875" style="1" bestFit="1" customWidth="1"/>
    <col min="7" max="7" width="15.7109375" style="1" bestFit="1" customWidth="1"/>
    <col min="8" max="8" width="14.7109375" style="1" bestFit="1" customWidth="1"/>
    <col min="9" max="9" width="9.28515625" style="1" bestFit="1" customWidth="1"/>
    <col min="10" max="10" width="18.42578125" style="1" customWidth="1"/>
    <col min="11" max="11" width="12.85546875" style="1" customWidth="1"/>
    <col min="12" max="12" width="20.7109375" style="1" bestFit="1" customWidth="1"/>
    <col min="13" max="13" width="18.42578125" style="1" bestFit="1" customWidth="1"/>
    <col min="14" max="14" width="13.5703125" style="1" bestFit="1" customWidth="1"/>
    <col min="15" max="15" width="18.85546875" style="1" bestFit="1" customWidth="1"/>
    <col min="16" max="16" width="16.140625" style="1" bestFit="1" customWidth="1"/>
    <col min="17" max="16384" width="9.140625" style="1"/>
  </cols>
  <sheetData>
    <row r="1" spans="1:16" x14ac:dyDescent="0.25">
      <c r="A1" s="20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6" ht="45" x14ac:dyDescent="0.25">
      <c r="A2" s="5" t="s">
        <v>0</v>
      </c>
      <c r="B2" s="5" t="s">
        <v>6</v>
      </c>
      <c r="C2" s="5" t="s">
        <v>1</v>
      </c>
      <c r="D2" s="5" t="s">
        <v>2</v>
      </c>
      <c r="E2" s="5" t="s">
        <v>3</v>
      </c>
      <c r="F2" s="5" t="s">
        <v>4</v>
      </c>
      <c r="G2" s="6" t="s">
        <v>7</v>
      </c>
      <c r="H2" s="5" t="s">
        <v>5</v>
      </c>
      <c r="I2" s="5" t="s">
        <v>35</v>
      </c>
      <c r="J2" s="6" t="s">
        <v>10</v>
      </c>
      <c r="K2" s="5" t="s">
        <v>13</v>
      </c>
      <c r="L2" s="5" t="s">
        <v>8</v>
      </c>
      <c r="M2" s="5" t="s">
        <v>9</v>
      </c>
      <c r="N2" s="1" t="s">
        <v>37</v>
      </c>
    </row>
    <row r="3" spans="1:16" ht="30" x14ac:dyDescent="0.25">
      <c r="A3" s="7" t="s">
        <v>14</v>
      </c>
      <c r="B3" s="8">
        <v>1</v>
      </c>
      <c r="C3" s="9" t="s">
        <v>18</v>
      </c>
      <c r="D3" s="10" t="s">
        <v>23</v>
      </c>
      <c r="E3" s="11" t="s">
        <v>28</v>
      </c>
      <c r="F3" s="5" t="s">
        <v>32</v>
      </c>
      <c r="G3" s="12">
        <v>44923</v>
      </c>
      <c r="H3" s="13">
        <v>45748</v>
      </c>
      <c r="I3" s="4">
        <v>360</v>
      </c>
      <c r="J3" s="13">
        <v>45292</v>
      </c>
      <c r="K3" s="14">
        <v>45748</v>
      </c>
      <c r="L3" s="5">
        <v>15</v>
      </c>
      <c r="M3" s="15">
        <f>L3*I3</f>
        <v>5400</v>
      </c>
      <c r="O3"/>
      <c r="P3"/>
    </row>
    <row r="4" spans="1:16" ht="15" customHeight="1" x14ac:dyDescent="0.25">
      <c r="A4" s="7" t="s">
        <v>15</v>
      </c>
      <c r="B4" s="8">
        <v>1</v>
      </c>
      <c r="C4" s="9" t="s">
        <v>19</v>
      </c>
      <c r="D4" s="10" t="s">
        <v>24</v>
      </c>
      <c r="E4" s="16">
        <v>201207223446</v>
      </c>
      <c r="F4" s="5" t="s">
        <v>33</v>
      </c>
      <c r="G4" s="12">
        <v>45090</v>
      </c>
      <c r="H4" s="13">
        <v>45657</v>
      </c>
      <c r="I4" s="4">
        <v>18</v>
      </c>
      <c r="J4" s="13">
        <v>45566</v>
      </c>
      <c r="K4" s="14">
        <v>45889</v>
      </c>
      <c r="L4" s="5">
        <f>K4-J4</f>
        <v>323</v>
      </c>
      <c r="M4" s="15">
        <f>I4*L4</f>
        <v>5814</v>
      </c>
      <c r="O4"/>
      <c r="P4"/>
    </row>
    <row r="5" spans="1:16" ht="15" customHeight="1" x14ac:dyDescent="0.25">
      <c r="A5" s="7" t="s">
        <v>16</v>
      </c>
      <c r="B5" s="8">
        <v>1</v>
      </c>
      <c r="C5" s="9" t="s">
        <v>20</v>
      </c>
      <c r="D5" s="10" t="s">
        <v>25</v>
      </c>
      <c r="E5" s="11" t="s">
        <v>29</v>
      </c>
      <c r="F5" s="5" t="s">
        <v>33</v>
      </c>
      <c r="G5" s="12">
        <v>45090</v>
      </c>
      <c r="H5" s="13"/>
      <c r="I5" s="4">
        <v>5</v>
      </c>
      <c r="J5" s="13">
        <v>45566</v>
      </c>
      <c r="K5" s="14">
        <v>45889</v>
      </c>
      <c r="L5" s="5">
        <f>K5-J5</f>
        <v>323</v>
      </c>
      <c r="M5" s="15">
        <f>I5*L5</f>
        <v>1615</v>
      </c>
      <c r="O5"/>
      <c r="P5"/>
    </row>
    <row r="6" spans="1:16" ht="15" customHeight="1" x14ac:dyDescent="0.25">
      <c r="A6" s="7" t="s">
        <v>17</v>
      </c>
      <c r="B6" s="8">
        <v>1</v>
      </c>
      <c r="C6" s="9" t="s">
        <v>21</v>
      </c>
      <c r="D6" s="10" t="s">
        <v>26</v>
      </c>
      <c r="E6" s="11">
        <v>506104755</v>
      </c>
      <c r="F6" s="5" t="s">
        <v>33</v>
      </c>
      <c r="G6" s="12">
        <v>45090</v>
      </c>
      <c r="H6" s="13"/>
      <c r="I6" s="4">
        <v>4</v>
      </c>
      <c r="J6" s="13">
        <v>45566</v>
      </c>
      <c r="K6" s="14">
        <v>45889</v>
      </c>
      <c r="L6" s="5">
        <f>K6-J6</f>
        <v>323</v>
      </c>
      <c r="M6" s="15">
        <f>I6*L6</f>
        <v>1292</v>
      </c>
      <c r="O6"/>
      <c r="P6"/>
    </row>
    <row r="7" spans="1:16" ht="15" customHeight="1" x14ac:dyDescent="0.25">
      <c r="A7" s="7" t="s">
        <v>14</v>
      </c>
      <c r="B7" s="8">
        <v>1</v>
      </c>
      <c r="C7" s="9" t="s">
        <v>22</v>
      </c>
      <c r="D7" s="10" t="s">
        <v>27</v>
      </c>
      <c r="E7" s="11" t="s">
        <v>30</v>
      </c>
      <c r="F7" s="5" t="s">
        <v>34</v>
      </c>
      <c r="G7" s="12">
        <v>45202</v>
      </c>
      <c r="H7" s="13"/>
      <c r="I7" s="4">
        <v>24</v>
      </c>
      <c r="J7" s="13">
        <v>45394</v>
      </c>
      <c r="K7" s="14">
        <v>45648</v>
      </c>
      <c r="L7" s="5">
        <f>K7-J7</f>
        <v>254</v>
      </c>
      <c r="M7" s="15">
        <f>I7*L7</f>
        <v>6096</v>
      </c>
      <c r="O7"/>
      <c r="P7"/>
    </row>
    <row r="8" spans="1:16" ht="15" customHeight="1" x14ac:dyDescent="0.25">
      <c r="A8" s="7" t="s">
        <v>14</v>
      </c>
      <c r="B8" s="8">
        <v>1</v>
      </c>
      <c r="C8" s="9" t="s">
        <v>22</v>
      </c>
      <c r="D8" s="10" t="s">
        <v>27</v>
      </c>
      <c r="E8" s="11" t="s">
        <v>31</v>
      </c>
      <c r="F8" s="5" t="s">
        <v>34</v>
      </c>
      <c r="G8" s="12">
        <v>45202</v>
      </c>
      <c r="H8" s="13"/>
      <c r="I8" s="4"/>
      <c r="J8" s="13"/>
      <c r="K8" s="14"/>
      <c r="L8" s="5"/>
      <c r="M8" s="15"/>
      <c r="O8"/>
      <c r="P8"/>
    </row>
    <row r="9" spans="1:16" ht="15" customHeight="1" x14ac:dyDescent="0.25">
      <c r="L9" s="17" t="s">
        <v>11</v>
      </c>
      <c r="M9" s="18">
        <f>SUM(M3:M8)</f>
        <v>20217</v>
      </c>
      <c r="O9"/>
      <c r="P9"/>
    </row>
    <row r="11" spans="1:16" ht="19.5" x14ac:dyDescent="0.25">
      <c r="L11" s="2" t="s">
        <v>12</v>
      </c>
      <c r="M11" s="3">
        <f>M9</f>
        <v>20217</v>
      </c>
    </row>
    <row r="12" spans="1:16" x14ac:dyDescent="0.25">
      <c r="M12" s="1">
        <v>20500</v>
      </c>
    </row>
    <row r="13" spans="1:16" x14ac:dyDescent="0.25">
      <c r="M13" s="1">
        <v>39900</v>
      </c>
    </row>
    <row r="14" spans="1:16" x14ac:dyDescent="0.25">
      <c r="M14" s="1">
        <f>M13-M12</f>
        <v>19400</v>
      </c>
    </row>
  </sheetData>
  <autoFilter ref="A2:I8" xr:uid="{54CF7315-9B0F-4731-BB22-284B3CAA65FF}"/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48037-AF9F-4F94-ACE2-BCD71DFA1413}">
  <dimension ref="A1:L9"/>
  <sheetViews>
    <sheetView tabSelected="1" workbookViewId="0">
      <selection activeCell="C12" sqref="C12"/>
    </sheetView>
  </sheetViews>
  <sheetFormatPr defaultRowHeight="15" x14ac:dyDescent="0.25"/>
  <cols>
    <col min="1" max="1" width="2" bestFit="1" customWidth="1"/>
    <col min="2" max="2" width="22.5703125" bestFit="1" customWidth="1"/>
    <col min="3" max="3" width="4.42578125" bestFit="1" customWidth="1"/>
    <col min="4" max="4" width="35.42578125" customWidth="1"/>
    <col min="5" max="5" width="11.140625" bestFit="1" customWidth="1"/>
    <col min="6" max="6" width="14.5703125" bestFit="1" customWidth="1"/>
    <col min="7" max="7" width="26.5703125" bestFit="1" customWidth="1"/>
    <col min="8" max="8" width="16" bestFit="1" customWidth="1"/>
    <col min="9" max="10" width="10.7109375" bestFit="1" customWidth="1"/>
    <col min="11" max="11" width="12" bestFit="1" customWidth="1"/>
    <col min="12" max="12" width="12.5703125" bestFit="1" customWidth="1"/>
  </cols>
  <sheetData>
    <row r="1" spans="1:12" ht="26.25" customHeight="1" x14ac:dyDescent="0.25">
      <c r="B1" s="20" t="s">
        <v>36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6.25" customHeight="1" x14ac:dyDescent="0.25">
      <c r="A2" s="1">
        <v>1</v>
      </c>
      <c r="B2" s="5" t="s">
        <v>0</v>
      </c>
      <c r="C2" s="5" t="s">
        <v>6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35</v>
      </c>
      <c r="I2" s="6" t="s">
        <v>10</v>
      </c>
      <c r="J2" s="5" t="s">
        <v>13</v>
      </c>
      <c r="K2" s="5" t="s">
        <v>8</v>
      </c>
      <c r="L2" s="5" t="s">
        <v>9</v>
      </c>
    </row>
    <row r="3" spans="1:12" ht="26.25" customHeight="1" x14ac:dyDescent="0.25">
      <c r="A3" s="1">
        <v>2</v>
      </c>
      <c r="B3" s="7" t="s">
        <v>14</v>
      </c>
      <c r="C3" s="8">
        <v>1</v>
      </c>
      <c r="D3" s="9" t="s">
        <v>18</v>
      </c>
      <c r="E3" s="10" t="s">
        <v>23</v>
      </c>
      <c r="F3" s="11" t="s">
        <v>28</v>
      </c>
      <c r="G3" s="5" t="s">
        <v>32</v>
      </c>
      <c r="H3" s="4">
        <v>360</v>
      </c>
      <c r="I3" s="13">
        <v>45292</v>
      </c>
      <c r="J3" s="14">
        <v>45748</v>
      </c>
      <c r="K3" s="5">
        <v>15</v>
      </c>
      <c r="L3" s="15">
        <f>K3*H3</f>
        <v>5400</v>
      </c>
    </row>
    <row r="4" spans="1:12" ht="26.25" customHeight="1" x14ac:dyDescent="0.25">
      <c r="A4" s="1">
        <v>3</v>
      </c>
      <c r="B4" s="7" t="s">
        <v>15</v>
      </c>
      <c r="C4" s="8">
        <v>1</v>
      </c>
      <c r="D4" s="9" t="s">
        <v>19</v>
      </c>
      <c r="E4" s="10" t="s">
        <v>24</v>
      </c>
      <c r="F4" s="16">
        <v>201207223446</v>
      </c>
      <c r="G4" s="5" t="s">
        <v>33</v>
      </c>
      <c r="H4" s="4">
        <v>18</v>
      </c>
      <c r="I4" s="13">
        <v>45566</v>
      </c>
      <c r="J4" s="14">
        <v>45889</v>
      </c>
      <c r="K4" s="5">
        <f>J4-I4</f>
        <v>323</v>
      </c>
      <c r="L4" s="15">
        <f>H4*K4</f>
        <v>5814</v>
      </c>
    </row>
    <row r="5" spans="1:12" ht="26.25" customHeight="1" x14ac:dyDescent="0.25">
      <c r="A5" s="1">
        <v>4</v>
      </c>
      <c r="B5" s="7" t="s">
        <v>16</v>
      </c>
      <c r="C5" s="8">
        <v>1</v>
      </c>
      <c r="D5" s="9" t="s">
        <v>20</v>
      </c>
      <c r="E5" s="10" t="s">
        <v>25</v>
      </c>
      <c r="F5" s="11" t="s">
        <v>29</v>
      </c>
      <c r="G5" s="5" t="s">
        <v>33</v>
      </c>
      <c r="H5" s="4">
        <v>5</v>
      </c>
      <c r="I5" s="13">
        <v>45566</v>
      </c>
      <c r="J5" s="14">
        <v>45889</v>
      </c>
      <c r="K5" s="5">
        <f>J5-I5</f>
        <v>323</v>
      </c>
      <c r="L5" s="15">
        <f>H5*K5</f>
        <v>1615</v>
      </c>
    </row>
    <row r="6" spans="1:12" ht="26.25" customHeight="1" x14ac:dyDescent="0.25">
      <c r="A6" s="1">
        <v>5</v>
      </c>
      <c r="B6" s="7" t="s">
        <v>17</v>
      </c>
      <c r="C6" s="8">
        <v>1</v>
      </c>
      <c r="D6" s="9" t="s">
        <v>21</v>
      </c>
      <c r="E6" s="10" t="s">
        <v>26</v>
      </c>
      <c r="F6" s="11">
        <v>506104755</v>
      </c>
      <c r="G6" s="5" t="s">
        <v>33</v>
      </c>
      <c r="H6" s="4">
        <v>4</v>
      </c>
      <c r="I6" s="13">
        <v>45566</v>
      </c>
      <c r="J6" s="14">
        <v>45889</v>
      </c>
      <c r="K6" s="5">
        <f>J6-I6</f>
        <v>323</v>
      </c>
      <c r="L6" s="15">
        <f>H6*K6</f>
        <v>1292</v>
      </c>
    </row>
    <row r="7" spans="1:12" ht="26.25" customHeight="1" x14ac:dyDescent="0.25">
      <c r="A7" s="1">
        <v>6</v>
      </c>
      <c r="B7" s="7" t="s">
        <v>14</v>
      </c>
      <c r="C7" s="8">
        <v>1</v>
      </c>
      <c r="D7" s="9" t="s">
        <v>22</v>
      </c>
      <c r="E7" s="10" t="s">
        <v>27</v>
      </c>
      <c r="F7" s="11" t="s">
        <v>30</v>
      </c>
      <c r="G7" s="5" t="s">
        <v>34</v>
      </c>
      <c r="H7" s="4">
        <v>24</v>
      </c>
      <c r="I7" s="13">
        <v>45394</v>
      </c>
      <c r="J7" s="14">
        <v>45648</v>
      </c>
      <c r="K7" s="5">
        <f>J7-I7</f>
        <v>254</v>
      </c>
      <c r="L7" s="15">
        <f>H7*K7</f>
        <v>6096</v>
      </c>
    </row>
    <row r="8" spans="1:12" ht="26.25" customHeight="1" x14ac:dyDescent="0.25">
      <c r="A8" s="1">
        <v>7</v>
      </c>
      <c r="B8" s="7" t="s">
        <v>14</v>
      </c>
      <c r="C8" s="8">
        <v>1</v>
      </c>
      <c r="D8" s="9" t="s">
        <v>22</v>
      </c>
      <c r="E8" s="10" t="s">
        <v>27</v>
      </c>
      <c r="F8" s="11" t="s">
        <v>31</v>
      </c>
      <c r="G8" s="5" t="s">
        <v>34</v>
      </c>
      <c r="H8" s="4"/>
      <c r="I8" s="13"/>
      <c r="J8" s="14"/>
      <c r="K8" s="5"/>
      <c r="L8" s="15"/>
    </row>
    <row r="9" spans="1:12" x14ac:dyDescent="0.25">
      <c r="B9" s="1"/>
      <c r="C9" s="1"/>
      <c r="D9" s="1"/>
      <c r="E9" s="1"/>
      <c r="F9" s="1"/>
      <c r="G9" s="1"/>
      <c r="H9" s="1"/>
      <c r="I9" s="1"/>
      <c r="J9" s="1"/>
      <c r="K9" s="17" t="s">
        <v>11</v>
      </c>
      <c r="L9" s="18">
        <f>SUM(L3:L8)</f>
        <v>20217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del scadute Sapio pregresso</vt:lpstr>
      <vt:lpstr>Foglio1</vt:lpstr>
      <vt:lpstr>'del scadute Sapio pregresso'!Area_stampa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Chiarion</dc:creator>
  <cp:lastModifiedBy>Riccardo Chiarion</cp:lastModifiedBy>
  <cp:lastPrinted>2025-11-13T10:54:34Z</cp:lastPrinted>
  <dcterms:created xsi:type="dcterms:W3CDTF">2025-10-21T09:38:09Z</dcterms:created>
  <dcterms:modified xsi:type="dcterms:W3CDTF">2025-11-14T11:31:49Z</dcterms:modified>
</cp:coreProperties>
</file>